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8月监控表\34、AKT24-011-9    阿克陶县加马铁热克乡阔什铁热克村人居环境综合整治2024年中央财政以工代赈项目\"/>
    </mc:Choice>
  </mc:AlternateContent>
  <xr:revisionPtr revIDLastSave="0" documentId="13_ncr:1_{51D95855-9BD0-470D-BC8A-F268B443401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8月监控" sheetId="4" r:id="rId1"/>
    <sheet name="直达资金绩效目标" sheetId="2" state="hidden" r:id="rId2"/>
  </sheets>
  <externalReferences>
    <externalReference r:id="rId3"/>
  </externalReferences>
  <definedNames>
    <definedName name="_xlnm.Print_Area" localSheetId="0">'8月监控'!$A$1:$J$23</definedName>
    <definedName name="_xlnm.Print_Area" localSheetId="1">直达资金绩效目标!$A$1:$G$25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4" l="1"/>
  <c r="D15" i="4"/>
  <c r="D14" i="4"/>
  <c r="G25" i="2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B10" i="2"/>
  <c r="D9" i="2"/>
  <c r="D8" i="2"/>
  <c r="D7" i="2"/>
  <c r="F6" i="2"/>
  <c r="C3" i="2"/>
  <c r="F8" i="4"/>
  <c r="H7" i="4"/>
  <c r="H6" i="4"/>
  <c r="J6" i="4" s="1"/>
</calcChain>
</file>

<file path=xl/sharedStrings.xml><?xml version="1.0" encoding="utf-8"?>
<sst xmlns="http://schemas.openxmlformats.org/spreadsheetml/2006/main" count="132" uniqueCount="99">
  <si>
    <r>
      <rPr>
        <sz val="16"/>
        <color theme="1"/>
        <rFont val="宋体"/>
        <family val="3"/>
        <charset val="134"/>
      </rPr>
      <t>绩效运行监控表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</si>
  <si>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2024</t>
    </r>
    <r>
      <rPr>
        <sz val="10"/>
        <color theme="1"/>
        <rFont val="宋体"/>
        <family val="3"/>
        <charset val="134"/>
      </rPr>
      <t>年度）</t>
    </r>
  </si>
  <si>
    <r>
      <rPr>
        <sz val="10"/>
        <color theme="1"/>
        <rFont val="宋体"/>
        <family val="3"/>
        <charset val="134"/>
      </rPr>
      <t>项目名称</t>
    </r>
  </si>
  <si>
    <r>
      <rPr>
        <sz val="10"/>
        <color theme="1"/>
        <rFont val="宋体"/>
        <family val="3"/>
        <charset val="134"/>
      </rPr>
      <t>阿克陶县加马铁热克乡阔什铁热克村人居环境综合整治</t>
    </r>
    <r>
      <rPr>
        <sz val="10"/>
        <color theme="1"/>
        <rFont val="Times New Roman"/>
        <family val="1"/>
      </rPr>
      <t>2024</t>
    </r>
    <r>
      <rPr>
        <sz val="10"/>
        <color theme="1"/>
        <rFont val="宋体"/>
        <family val="3"/>
        <charset val="134"/>
      </rPr>
      <t>年中央财政以工代赈项目</t>
    </r>
  </si>
  <si>
    <r>
      <rPr>
        <sz val="10"/>
        <color theme="1"/>
        <rFont val="宋体"/>
        <family val="3"/>
        <charset val="134"/>
      </rPr>
      <t>项目负责人</t>
    </r>
  </si>
  <si>
    <r>
      <rPr>
        <sz val="10"/>
        <color theme="1"/>
        <rFont val="宋体"/>
        <family val="3"/>
        <charset val="134"/>
      </rPr>
      <t>李宗宝</t>
    </r>
    <r>
      <rPr>
        <sz val="10"/>
        <color theme="1"/>
        <rFont val="Times New Roman"/>
        <family val="1"/>
      </rPr>
      <t>15299726209</t>
    </r>
  </si>
  <si>
    <r>
      <rPr>
        <sz val="10"/>
        <color theme="1"/>
        <rFont val="宋体"/>
        <family val="3"/>
        <charset val="134"/>
      </rPr>
      <t>主管部门</t>
    </r>
  </si>
  <si>
    <r>
      <rPr>
        <sz val="10"/>
        <color theme="1"/>
        <rFont val="宋体"/>
        <family val="3"/>
        <charset val="134"/>
      </rPr>
      <t>阿克陶县发改委</t>
    </r>
  </si>
  <si>
    <r>
      <rPr>
        <sz val="10"/>
        <color theme="1"/>
        <rFont val="宋体"/>
        <family val="3"/>
        <charset val="134"/>
      </rPr>
      <t>实施单位</t>
    </r>
  </si>
  <si>
    <r>
      <rPr>
        <sz val="10"/>
        <color theme="1"/>
        <rFont val="宋体"/>
        <family val="3"/>
        <charset val="134"/>
      </rPr>
      <t>加马铁热克乡人民政府</t>
    </r>
  </si>
  <si>
    <r>
      <rPr>
        <sz val="10"/>
        <color theme="1"/>
        <rFont val="宋体"/>
        <family val="3"/>
        <charset val="134"/>
      </rPr>
      <t>资金情况（万元）</t>
    </r>
  </si>
  <si>
    <r>
      <rPr>
        <sz val="10"/>
        <color theme="1"/>
        <rFont val="宋体"/>
        <family val="3"/>
        <charset val="134"/>
      </rPr>
      <t>类别</t>
    </r>
  </si>
  <si>
    <r>
      <rPr>
        <sz val="10"/>
        <color theme="1"/>
        <rFont val="宋体"/>
        <family val="3"/>
        <charset val="134"/>
      </rPr>
      <t>年初预算数</t>
    </r>
  </si>
  <si>
    <r>
      <rPr>
        <sz val="10"/>
        <color theme="1"/>
        <rFont val="Times New Roman"/>
        <family val="1"/>
      </rPr>
      <t>1-8</t>
    </r>
    <r>
      <rPr>
        <sz val="10"/>
        <color theme="1"/>
        <rFont val="宋体"/>
        <family val="3"/>
        <charset val="134"/>
      </rPr>
      <t>月执行数</t>
    </r>
  </si>
  <si>
    <r>
      <rPr>
        <sz val="10"/>
        <color theme="1"/>
        <rFont val="宋体"/>
        <family val="3"/>
        <charset val="134"/>
      </rPr>
      <t>预算执行率</t>
    </r>
  </si>
  <si>
    <r>
      <rPr>
        <sz val="10"/>
        <color theme="1"/>
        <rFont val="宋体"/>
        <family val="3"/>
        <charset val="134"/>
      </rPr>
      <t>年度资金总额：</t>
    </r>
  </si>
  <si>
    <r>
      <rPr>
        <sz val="10"/>
        <color theme="1"/>
        <rFont val="宋体"/>
        <family val="3"/>
        <charset val="134"/>
      </rPr>
      <t>其中：财政拨款</t>
    </r>
  </si>
  <si>
    <t>-</t>
  </si>
  <si>
    <r>
      <rPr>
        <sz val="10"/>
        <color theme="1"/>
        <rFont val="宋体"/>
        <family val="3"/>
        <charset val="134"/>
      </rPr>
      <t>其他资金</t>
    </r>
  </si>
  <si>
    <r>
      <rPr>
        <sz val="10"/>
        <color theme="1"/>
        <rFont val="宋体"/>
        <family val="3"/>
        <charset val="134"/>
      </rPr>
      <t>年度总体目标</t>
    </r>
  </si>
  <si>
    <r>
      <rPr>
        <sz val="10"/>
        <rFont val="宋体"/>
        <family val="3"/>
        <charset val="134"/>
      </rPr>
      <t>绩</t>
    </r>
    <r>
      <rPr>
        <sz val="10"/>
        <rFont val="Times New Roman"/>
        <family val="1"/>
      </rPr>
      <t xml:space="preserve">
</t>
    </r>
    <r>
      <rPr>
        <sz val="10"/>
        <rFont val="宋体"/>
        <family val="3"/>
        <charset val="134"/>
      </rPr>
      <t>效</t>
    </r>
    <r>
      <rPr>
        <sz val="10"/>
        <rFont val="Times New Roman"/>
        <family val="1"/>
      </rPr>
      <t xml:space="preserve">
</t>
    </r>
    <r>
      <rPr>
        <sz val="10"/>
        <rFont val="宋体"/>
        <family val="3"/>
        <charset val="134"/>
      </rPr>
      <t>指</t>
    </r>
    <r>
      <rPr>
        <sz val="10"/>
        <rFont val="Times New Roman"/>
        <family val="1"/>
      </rPr>
      <t xml:space="preserve">
</t>
    </r>
    <r>
      <rPr>
        <sz val="10"/>
        <rFont val="宋体"/>
        <family val="3"/>
        <charset val="134"/>
      </rPr>
      <t>标</t>
    </r>
  </si>
  <si>
    <r>
      <rPr>
        <sz val="10"/>
        <rFont val="宋体"/>
        <family val="3"/>
        <charset val="134"/>
      </rPr>
      <t>一级指标</t>
    </r>
  </si>
  <si>
    <r>
      <rPr>
        <sz val="10"/>
        <rFont val="宋体"/>
        <family val="3"/>
        <charset val="134"/>
      </rPr>
      <t>二级指标</t>
    </r>
  </si>
  <si>
    <r>
      <rPr>
        <sz val="10"/>
        <color theme="1"/>
        <rFont val="宋体"/>
        <family val="3"/>
        <charset val="134"/>
      </rPr>
      <t>三级指标</t>
    </r>
  </si>
  <si>
    <r>
      <rPr>
        <sz val="10"/>
        <color theme="1"/>
        <rFont val="宋体"/>
        <family val="3"/>
        <charset val="134"/>
      </rPr>
      <t>年度指标值</t>
    </r>
  </si>
  <si>
    <r>
      <rPr>
        <sz val="10"/>
        <color theme="1"/>
        <rFont val="Times New Roman"/>
        <family val="1"/>
      </rPr>
      <t>1-8</t>
    </r>
    <r>
      <rPr>
        <sz val="10"/>
        <color theme="1"/>
        <rFont val="宋体"/>
        <family val="3"/>
        <charset val="134"/>
      </rPr>
      <t>月完成情况</t>
    </r>
  </si>
  <si>
    <r>
      <rPr>
        <sz val="10"/>
        <color theme="1"/>
        <rFont val="宋体"/>
        <family val="3"/>
        <charset val="134"/>
      </rPr>
      <t>全年预计完成情况</t>
    </r>
  </si>
  <si>
    <r>
      <rPr>
        <sz val="10"/>
        <color theme="1"/>
        <rFont val="宋体"/>
        <family val="3"/>
        <charset val="134"/>
      </rPr>
      <t>偏差原因分析</t>
    </r>
  </si>
  <si>
    <r>
      <rPr>
        <sz val="10"/>
        <color theme="1"/>
        <rFont val="宋体"/>
        <family val="3"/>
        <charset val="134"/>
      </rPr>
      <t>备注</t>
    </r>
  </si>
  <si>
    <r>
      <rPr>
        <sz val="10"/>
        <rFont val="宋体"/>
        <family val="3"/>
        <charset val="134"/>
      </rPr>
      <t>产出指标</t>
    </r>
  </si>
  <si>
    <r>
      <rPr>
        <sz val="10"/>
        <rFont val="宋体"/>
        <family val="3"/>
        <charset val="134"/>
      </rPr>
      <t>数量指标</t>
    </r>
  </si>
  <si>
    <r>
      <rPr>
        <sz val="10"/>
        <rFont val="宋体"/>
        <family val="3"/>
        <charset val="134"/>
      </rPr>
      <t>道路提升改造里程</t>
    </r>
  </si>
  <si>
    <r>
      <rPr>
        <sz val="10"/>
        <rFont val="宋体"/>
        <family val="3"/>
        <charset val="134"/>
      </rPr>
      <t>无偏差</t>
    </r>
  </si>
  <si>
    <r>
      <rPr>
        <sz val="10"/>
        <rFont val="宋体"/>
        <family val="3"/>
        <charset val="134"/>
      </rPr>
      <t>新建防渗渠长度</t>
    </r>
  </si>
  <si>
    <r>
      <rPr>
        <sz val="10"/>
        <rFont val="宋体"/>
        <family val="3"/>
        <charset val="134"/>
      </rPr>
      <t>质量指标</t>
    </r>
  </si>
  <si>
    <r>
      <rPr>
        <sz val="10"/>
        <rFont val="宋体"/>
        <family val="3"/>
        <charset val="134"/>
      </rPr>
      <t>项目验收合格率</t>
    </r>
  </si>
  <si>
    <r>
      <rPr>
        <sz val="10"/>
        <rFont val="宋体"/>
        <family val="3"/>
        <charset val="134"/>
      </rPr>
      <t>未达监控节点</t>
    </r>
  </si>
  <si>
    <t>项目进行中</t>
  </si>
  <si>
    <r>
      <rPr>
        <sz val="10"/>
        <rFont val="宋体"/>
        <family val="3"/>
        <charset val="134"/>
      </rPr>
      <t>时效指标</t>
    </r>
  </si>
  <si>
    <r>
      <rPr>
        <sz val="10"/>
        <rFont val="宋体"/>
        <family val="3"/>
        <charset val="134"/>
      </rPr>
      <t>成本指标</t>
    </r>
  </si>
  <si>
    <r>
      <rPr>
        <sz val="10"/>
        <rFont val="宋体"/>
        <family val="3"/>
        <charset val="134"/>
      </rPr>
      <t>建筑工程费用</t>
    </r>
  </si>
  <si>
    <t>工程建设其他费用及基本预备费</t>
  </si>
  <si>
    <r>
      <rPr>
        <sz val="10"/>
        <rFont val="宋体"/>
        <family val="3"/>
        <charset val="134"/>
      </rPr>
      <t>效益指标</t>
    </r>
  </si>
  <si>
    <r>
      <rPr>
        <sz val="10"/>
        <rFont val="宋体"/>
        <family val="3"/>
        <charset val="134"/>
      </rPr>
      <t>以工代赈带动就业人口数</t>
    </r>
  </si>
  <si>
    <r>
      <rPr>
        <sz val="10"/>
        <rFont val="宋体"/>
        <family val="3"/>
        <charset val="134"/>
      </rPr>
      <t>受益脱贫人口数</t>
    </r>
  </si>
  <si>
    <r>
      <rPr>
        <sz val="10"/>
        <rFont val="宋体"/>
        <family val="3"/>
        <charset val="134"/>
      </rPr>
      <t>可持续影响指标</t>
    </r>
  </si>
  <si>
    <r>
      <rPr>
        <sz val="10"/>
        <rFont val="宋体"/>
        <family val="3"/>
        <charset val="134"/>
      </rPr>
      <t>改善人居环境条件</t>
    </r>
  </si>
  <si>
    <r>
      <rPr>
        <sz val="10"/>
        <rFont val="宋体"/>
        <family val="3"/>
        <charset val="134"/>
      </rPr>
      <t>满意度指标</t>
    </r>
  </si>
  <si>
    <t>≥95%</t>
  </si>
  <si>
    <r>
      <rPr>
        <sz val="10"/>
        <rFont val="宋体"/>
        <family val="3"/>
        <charset val="134"/>
      </rPr>
      <t>受益脱贫人口满意度</t>
    </r>
  </si>
  <si>
    <t>中央直达项目绩效目标表</t>
  </si>
  <si>
    <r>
      <rPr>
        <sz val="10"/>
        <color rgb="FF000000"/>
        <rFont val="宋体"/>
        <family val="3"/>
        <charset val="134"/>
        <scheme val="minor"/>
      </rPr>
      <t>（2022</t>
    </r>
    <r>
      <rPr>
        <sz val="10"/>
        <color rgb="FF000000"/>
        <rFont val="宋体"/>
        <family val="3"/>
        <charset val="134"/>
      </rPr>
      <t>年度）</t>
    </r>
  </si>
  <si>
    <t>项目名称</t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</si>
  <si>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</si>
  <si>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</si>
  <si>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</si>
  <si>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</si>
  <si>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</si>
  <si>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</si>
  <si>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</si>
  <si>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</si>
  <si>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</si>
  <si>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</si>
  <si>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</si>
  <si>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</si>
  <si>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</si>
  <si>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其他资金</t>
  </si>
  <si>
    <t>总体目标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</si>
  <si>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</si>
  <si>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</si>
  <si>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</si>
  <si>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</si>
  <si>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</si>
  <si>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</si>
  <si>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</si>
  <si>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</si>
  <si>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</si>
  <si>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</si>
  <si>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</si>
  <si>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社会效益
指标</t>
  </si>
  <si>
    <t>可持续影响指标</t>
  </si>
  <si>
    <t>满意度指标</t>
  </si>
  <si>
    <t>服务对象
满意度指标</t>
  </si>
  <si>
    <r>
      <rPr>
        <sz val="10"/>
        <color theme="1"/>
        <rFont val="宋体"/>
        <family val="3"/>
        <charset val="134"/>
      </rPr>
      <t>目标</t>
    </r>
    <r>
      <rPr>
        <sz val="10"/>
        <color theme="1"/>
        <rFont val="Times New Roman"/>
        <family val="3"/>
      </rPr>
      <t>1</t>
    </r>
    <r>
      <rPr>
        <sz val="10"/>
        <color theme="1"/>
        <rFont val="微软雅黑"/>
        <family val="3"/>
        <charset val="134"/>
      </rPr>
      <t>：农村道路提升改造</t>
    </r>
    <r>
      <rPr>
        <sz val="10"/>
        <color theme="1"/>
        <rFont val="Times New Roman"/>
        <family val="3"/>
      </rPr>
      <t>3</t>
    </r>
    <r>
      <rPr>
        <sz val="10"/>
        <color theme="1"/>
        <rFont val="微软雅黑"/>
        <family val="3"/>
        <charset val="134"/>
      </rPr>
      <t>公里、新建防渗渠</t>
    </r>
    <r>
      <rPr>
        <sz val="10"/>
        <color theme="1"/>
        <rFont val="Times New Roman"/>
        <family val="3"/>
      </rPr>
      <t>1.7</t>
    </r>
    <r>
      <rPr>
        <sz val="10"/>
        <color theme="1"/>
        <rFont val="微软雅黑"/>
        <family val="3"/>
        <charset val="134"/>
      </rPr>
      <t>公里，设计流量</t>
    </r>
    <r>
      <rPr>
        <sz val="10"/>
        <color theme="1"/>
        <rFont val="Times New Roman"/>
        <family val="3"/>
      </rPr>
      <t>0.2-0.5m³/s</t>
    </r>
    <r>
      <rPr>
        <sz val="10"/>
        <color theme="1"/>
        <rFont val="微软雅黑"/>
        <family val="3"/>
        <charset val="134"/>
      </rPr>
      <t>，及附属配套设施。</t>
    </r>
    <r>
      <rPr>
        <sz val="10"/>
        <color theme="1"/>
        <rFont val="Times New Roman"/>
        <family val="3"/>
      </rPr>
      <t xml:space="preserve">
</t>
    </r>
    <r>
      <rPr>
        <sz val="10"/>
        <color theme="1"/>
        <rFont val="微软雅黑"/>
        <family val="3"/>
        <charset val="134"/>
      </rPr>
      <t>目标</t>
    </r>
    <r>
      <rPr>
        <sz val="10"/>
        <color theme="1"/>
        <rFont val="Times New Roman"/>
        <family val="3"/>
      </rPr>
      <t>2</t>
    </r>
    <r>
      <rPr>
        <sz val="10"/>
        <color theme="1"/>
        <rFont val="微软雅黑"/>
        <family val="3"/>
        <charset val="134"/>
      </rPr>
      <t>：通过项目实施，确保村组道路整洁、庭院美丽，使村民生活生产有保障，最终实现现代化美丽乡村，以工代赈带动就业人口数</t>
    </r>
    <r>
      <rPr>
        <sz val="10"/>
        <color theme="1"/>
        <rFont val="Times New Roman"/>
        <family val="3"/>
      </rPr>
      <t>60</t>
    </r>
    <r>
      <rPr>
        <sz val="10"/>
        <color theme="1"/>
        <rFont val="微软雅黑"/>
        <family val="3"/>
        <charset val="134"/>
      </rPr>
      <t>人，其中脱贫人口数为</t>
    </r>
    <r>
      <rPr>
        <sz val="10"/>
        <color theme="1"/>
        <rFont val="Times New Roman"/>
        <family val="3"/>
      </rPr>
      <t>15</t>
    </r>
    <r>
      <rPr>
        <sz val="10"/>
        <color theme="1"/>
        <rFont val="微软雅黑"/>
        <family val="3"/>
        <charset val="134"/>
      </rPr>
      <t>人，预计带动增加劳动者全年总收入</t>
    </r>
    <r>
      <rPr>
        <sz val="10"/>
        <color theme="1"/>
        <rFont val="Times New Roman"/>
        <family val="3"/>
      </rPr>
      <t>65</t>
    </r>
    <r>
      <rPr>
        <sz val="10"/>
        <color theme="1"/>
        <rFont val="微软雅黑"/>
        <family val="3"/>
        <charset val="134"/>
      </rPr>
      <t>万元。</t>
    </r>
    <phoneticPr fontId="15" type="noConversion"/>
  </si>
  <si>
    <t>社会效益指标</t>
  </si>
  <si>
    <t>经济效益指标</t>
  </si>
  <si>
    <t>带动增加劳动者全年总收入</t>
    <phoneticPr fontId="15" type="noConversion"/>
  </si>
  <si>
    <r>
      <t>≥3</t>
    </r>
    <r>
      <rPr>
        <sz val="11"/>
        <color indexed="8"/>
        <rFont val="宋体"/>
        <family val="3"/>
        <charset val="134"/>
      </rPr>
      <t>公里</t>
    </r>
  </si>
  <si>
    <r>
      <t>≥1.7</t>
    </r>
    <r>
      <rPr>
        <sz val="11"/>
        <color indexed="8"/>
        <rFont val="宋体"/>
        <family val="3"/>
        <charset val="134"/>
      </rPr>
      <t>公里</t>
    </r>
  </si>
  <si>
    <t>=100%</t>
  </si>
  <si>
    <r>
      <t>2024</t>
    </r>
    <r>
      <rPr>
        <sz val="11"/>
        <color indexed="8"/>
        <rFont val="宋体"/>
        <family val="3"/>
        <charset val="134"/>
      </rPr>
      <t>年</t>
    </r>
    <r>
      <rPr>
        <sz val="11"/>
        <color indexed="8"/>
        <rFont val="Times New Roman"/>
        <family val="1"/>
      </rPr>
      <t>3</t>
    </r>
    <r>
      <rPr>
        <sz val="11"/>
        <color indexed="8"/>
        <rFont val="宋体"/>
        <family val="3"/>
        <charset val="134"/>
      </rPr>
      <t>月</t>
    </r>
  </si>
  <si>
    <r>
      <t>2024</t>
    </r>
    <r>
      <rPr>
        <sz val="11"/>
        <color indexed="8"/>
        <rFont val="宋体"/>
        <family val="3"/>
        <charset val="134"/>
      </rPr>
      <t>年</t>
    </r>
    <r>
      <rPr>
        <sz val="11"/>
        <color indexed="8"/>
        <rFont val="Times New Roman"/>
        <family val="1"/>
      </rPr>
      <t>10</t>
    </r>
    <r>
      <rPr>
        <sz val="11"/>
        <color indexed="8"/>
        <rFont val="宋体"/>
        <family val="3"/>
        <charset val="134"/>
      </rPr>
      <t>月</t>
    </r>
  </si>
  <si>
    <r>
      <t>≤278.63</t>
    </r>
    <r>
      <rPr>
        <sz val="11"/>
        <color indexed="8"/>
        <rFont val="宋体"/>
        <family val="3"/>
        <charset val="134"/>
      </rPr>
      <t>万元</t>
    </r>
  </si>
  <si>
    <r>
      <t>≤21.37</t>
    </r>
    <r>
      <rPr>
        <sz val="11"/>
        <color indexed="8"/>
        <rFont val="宋体"/>
        <family val="3"/>
        <charset val="134"/>
      </rPr>
      <t>万元</t>
    </r>
  </si>
  <si>
    <r>
      <t>≥65</t>
    </r>
    <r>
      <rPr>
        <sz val="11"/>
        <color indexed="8"/>
        <rFont val="宋体"/>
        <family val="3"/>
        <charset val="134"/>
      </rPr>
      <t>万元</t>
    </r>
  </si>
  <si>
    <r>
      <t>≥60</t>
    </r>
    <r>
      <rPr>
        <sz val="11"/>
        <color indexed="8"/>
        <rFont val="宋体"/>
        <family val="3"/>
        <charset val="134"/>
      </rPr>
      <t>人</t>
    </r>
  </si>
  <si>
    <t>≥15人</t>
  </si>
  <si>
    <t>有效改善</t>
  </si>
  <si>
    <t>满意度待调查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</si>
</sst>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0_);[Red]\(0.0000\)"/>
    <numFmt numFmtId="177" formatCode="0.00_);[Red]\(0.00\)"/>
    <numFmt numFmtId="178" formatCode="0.0000_ "/>
    <numFmt numFmtId="179" formatCode="0.0%"/>
  </numFmts>
  <fonts count="2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6"/>
      <color theme="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宋体"/>
      <family val="3"/>
      <charset val="134"/>
    </font>
    <font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Times New Roman"/>
      <family val="3"/>
    </font>
    <font>
      <sz val="10"/>
      <color theme="1"/>
      <name val="微软雅黑"/>
      <family val="3"/>
      <charset val="134"/>
    </font>
    <font>
      <sz val="10"/>
      <color theme="1"/>
      <name val="Times New Roman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7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177" fontId="10" fillId="0" borderId="1" xfId="0" applyNumberFormat="1" applyFont="1" applyBorder="1" applyAlignment="1">
      <alignment horizontal="center" vertical="center"/>
    </xf>
    <xf numFmtId="9" fontId="10" fillId="0" borderId="1" xfId="0" applyNumberFormat="1" applyFont="1" applyBorder="1" applyAlignment="1">
      <alignment horizontal="center" vertical="center"/>
    </xf>
    <xf numFmtId="57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178" fontId="9" fillId="0" borderId="9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178" fontId="9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Protection="1">
      <alignment vertical="center"/>
      <protection locked="0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7" fillId="0" borderId="16" xfId="0" applyFont="1" applyBorder="1" applyAlignment="1">
      <alignment horizontal="center" vertical="center" wrapText="1"/>
    </xf>
    <xf numFmtId="49" fontId="14" fillId="0" borderId="1" xfId="4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  <protection locked="0"/>
    </xf>
    <xf numFmtId="177" fontId="9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5">
    <cellStyle name="常规" xfId="0" builtinId="0"/>
    <cellStyle name="常规 2" xfId="4" xr:uid="{00000000-0005-0000-0000-000034000000}"/>
    <cellStyle name="常规 2 2" xfId="2" xr:uid="{00000000-0005-0000-0000-000032000000}"/>
    <cellStyle name="常规 2 3" xfId="3" xr:uid="{00000000-0005-0000-0000-000033000000}"/>
    <cellStyle name="常规 2 4" xfId="1" xr:uid="{00000000-0005-0000-0000-000031000000}"/>
  </cellStyles>
  <dxfs count="0"/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ktxjtysj/Desktop/&#26700;&#38754;&#25991;&#20214;/2023&#24180;&#26085;&#24120;/2023&#24180;&#32489;&#25928;/&#20132;&#36890;&#36816;&#36755;&#23616;&#65288;6&#20010;&#39033;&#30446;&#65289;&#27491;&#30830;2023.2.14/&#20132;&#36890;&#36816;&#36755;&#23616;&#65288;6&#20010;&#39033;&#30446;&#65289;&#27491;&#30830;2023.2.14/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>
        <row r="8">
          <cell r="E8">
            <v>0</v>
          </cell>
        </row>
        <row r="14">
          <cell r="D14" t="str">
            <v>项目计划开工时间</v>
          </cell>
        </row>
        <row r="15">
          <cell r="D15" t="str">
            <v>项目计划完工时间</v>
          </cell>
        </row>
        <row r="16">
          <cell r="D16" t="str">
            <v>工程完工及时率（100%）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view="pageBreakPreview" topLeftCell="A4" zoomScaleNormal="100" workbookViewId="0">
      <selection activeCell="G16" sqref="G16"/>
    </sheetView>
  </sheetViews>
  <sheetFormatPr defaultColWidth="9.6328125" defaultRowHeight="15" x14ac:dyDescent="0.25"/>
  <cols>
    <col min="1" max="1" width="9.26953125" style="12" customWidth="1"/>
    <col min="2" max="2" width="9.6328125" style="12"/>
    <col min="3" max="3" width="14" style="12" customWidth="1"/>
    <col min="4" max="4" width="28" style="12" customWidth="1"/>
    <col min="5" max="5" width="16.81640625" style="12" customWidth="1"/>
    <col min="6" max="6" width="14.7265625" style="12" customWidth="1"/>
    <col min="7" max="7" width="17.54296875" style="12" customWidth="1"/>
    <col min="8" max="8" width="9.6328125" style="12"/>
    <col min="9" max="9" width="9.453125" style="12" customWidth="1"/>
    <col min="10" max="12" width="9.6328125" style="12"/>
    <col min="13" max="13" width="11.81640625" style="12"/>
    <col min="14" max="16384" width="9.6328125" style="12"/>
  </cols>
  <sheetData>
    <row r="1" spans="1:10" ht="21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x14ac:dyDescent="0.25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ht="34" customHeight="1" x14ac:dyDescent="0.25">
      <c r="A3" s="13" t="s">
        <v>2</v>
      </c>
      <c r="B3" s="37" t="s">
        <v>3</v>
      </c>
      <c r="C3" s="37"/>
      <c r="D3" s="37"/>
      <c r="E3" s="13" t="s">
        <v>4</v>
      </c>
      <c r="F3" s="36" t="s">
        <v>5</v>
      </c>
      <c r="G3" s="36"/>
      <c r="H3" s="36"/>
      <c r="I3" s="36"/>
      <c r="J3" s="36"/>
    </row>
    <row r="4" spans="1:10" x14ac:dyDescent="0.25">
      <c r="A4" s="13" t="s">
        <v>6</v>
      </c>
      <c r="B4" s="36" t="s">
        <v>7</v>
      </c>
      <c r="C4" s="36"/>
      <c r="D4" s="36"/>
      <c r="E4" s="13" t="s">
        <v>8</v>
      </c>
      <c r="F4" s="36" t="s">
        <v>9</v>
      </c>
      <c r="G4" s="36"/>
      <c r="H4" s="36"/>
      <c r="I4" s="36"/>
      <c r="J4" s="36"/>
    </row>
    <row r="5" spans="1:10" x14ac:dyDescent="0.25">
      <c r="A5" s="45" t="s">
        <v>10</v>
      </c>
      <c r="B5" s="38" t="s">
        <v>11</v>
      </c>
      <c r="C5" s="38"/>
      <c r="D5" s="38"/>
      <c r="E5" s="38"/>
      <c r="F5" s="38" t="s">
        <v>12</v>
      </c>
      <c r="G5" s="38"/>
      <c r="H5" s="36" t="s">
        <v>13</v>
      </c>
      <c r="I5" s="36"/>
      <c r="J5" s="16" t="s">
        <v>14</v>
      </c>
    </row>
    <row r="6" spans="1:10" x14ac:dyDescent="0.25">
      <c r="A6" s="45"/>
      <c r="B6" s="38" t="s">
        <v>15</v>
      </c>
      <c r="C6" s="38"/>
      <c r="D6" s="38"/>
      <c r="E6" s="38"/>
      <c r="F6" s="36">
        <v>300</v>
      </c>
      <c r="G6" s="36"/>
      <c r="H6" s="40">
        <f>251.9744+11.7557</f>
        <v>263.73009999999999</v>
      </c>
      <c r="I6" s="40"/>
      <c r="J6" s="28">
        <f>H6/F6</f>
        <v>0.87910033333333326</v>
      </c>
    </row>
    <row r="7" spans="1:10" x14ac:dyDescent="0.25">
      <c r="A7" s="45"/>
      <c r="B7" s="38" t="s">
        <v>16</v>
      </c>
      <c r="C7" s="38"/>
      <c r="D7" s="38"/>
      <c r="E7" s="38"/>
      <c r="F7" s="38">
        <v>300</v>
      </c>
      <c r="G7" s="38"/>
      <c r="H7" s="40">
        <f>251.9744+11.7557</f>
        <v>263.73009999999999</v>
      </c>
      <c r="I7" s="40"/>
      <c r="J7" s="16" t="s">
        <v>17</v>
      </c>
    </row>
    <row r="8" spans="1:10" x14ac:dyDescent="0.25">
      <c r="A8" s="45"/>
      <c r="B8" s="38" t="s">
        <v>18</v>
      </c>
      <c r="C8" s="38"/>
      <c r="D8" s="38"/>
      <c r="E8" s="38"/>
      <c r="F8" s="38">
        <f>[1]申报表!E8</f>
        <v>0</v>
      </c>
      <c r="G8" s="38"/>
      <c r="H8" s="39">
        <v>0</v>
      </c>
      <c r="I8" s="39"/>
      <c r="J8" s="16" t="s">
        <v>17</v>
      </c>
    </row>
    <row r="9" spans="1:10" ht="53.15" customHeight="1" x14ac:dyDescent="0.25">
      <c r="A9" s="14" t="s">
        <v>19</v>
      </c>
      <c r="B9" s="50" t="s">
        <v>83</v>
      </c>
      <c r="C9" s="51"/>
      <c r="D9" s="51"/>
      <c r="E9" s="51"/>
      <c r="F9" s="51"/>
      <c r="G9" s="51"/>
      <c r="H9" s="51"/>
      <c r="I9" s="51"/>
      <c r="J9" s="51"/>
    </row>
    <row r="10" spans="1:10" ht="27" customHeight="1" x14ac:dyDescent="0.25">
      <c r="A10" s="46" t="s">
        <v>20</v>
      </c>
      <c r="B10" s="17" t="s">
        <v>21</v>
      </c>
      <c r="C10" s="17" t="s">
        <v>22</v>
      </c>
      <c r="D10" s="13" t="s">
        <v>23</v>
      </c>
      <c r="E10" s="13" t="s">
        <v>24</v>
      </c>
      <c r="F10" s="14" t="s">
        <v>25</v>
      </c>
      <c r="G10" s="15" t="s">
        <v>26</v>
      </c>
      <c r="H10" s="38" t="s">
        <v>27</v>
      </c>
      <c r="I10" s="38"/>
      <c r="J10" s="16" t="s">
        <v>28</v>
      </c>
    </row>
    <row r="11" spans="1:10" s="1" customFormat="1" ht="19" customHeight="1" x14ac:dyDescent="0.25">
      <c r="A11" s="46"/>
      <c r="B11" s="47" t="s">
        <v>29</v>
      </c>
      <c r="C11" s="47" t="s">
        <v>30</v>
      </c>
      <c r="D11" s="19" t="s">
        <v>31</v>
      </c>
      <c r="E11" s="24" t="s">
        <v>87</v>
      </c>
      <c r="F11" s="20">
        <v>3</v>
      </c>
      <c r="G11" s="24" t="s">
        <v>87</v>
      </c>
      <c r="H11" s="41" t="s">
        <v>32</v>
      </c>
      <c r="I11" s="41"/>
      <c r="J11" s="29"/>
    </row>
    <row r="12" spans="1:10" s="1" customFormat="1" ht="19" customHeight="1" x14ac:dyDescent="0.25">
      <c r="A12" s="46"/>
      <c r="B12" s="48"/>
      <c r="C12" s="49"/>
      <c r="D12" s="19" t="s">
        <v>33</v>
      </c>
      <c r="E12" s="24" t="s">
        <v>88</v>
      </c>
      <c r="F12" s="20">
        <v>1.7</v>
      </c>
      <c r="G12" s="24" t="s">
        <v>88</v>
      </c>
      <c r="H12" s="41" t="s">
        <v>32</v>
      </c>
      <c r="I12" s="41"/>
      <c r="J12" s="29"/>
    </row>
    <row r="13" spans="1:10" s="1" customFormat="1" ht="19" customHeight="1" x14ac:dyDescent="0.25">
      <c r="A13" s="46"/>
      <c r="B13" s="48"/>
      <c r="C13" s="17" t="s">
        <v>34</v>
      </c>
      <c r="D13" s="19" t="s">
        <v>35</v>
      </c>
      <c r="E13" s="24" t="s">
        <v>89</v>
      </c>
      <c r="F13" s="21" t="s">
        <v>36</v>
      </c>
      <c r="G13" s="24" t="s">
        <v>89</v>
      </c>
      <c r="H13" s="42" t="s">
        <v>37</v>
      </c>
      <c r="I13" s="41"/>
      <c r="J13" s="29"/>
    </row>
    <row r="14" spans="1:10" s="1" customFormat="1" ht="19" customHeight="1" x14ac:dyDescent="0.25">
      <c r="A14" s="46"/>
      <c r="B14" s="48"/>
      <c r="C14" s="46" t="s">
        <v>38</v>
      </c>
      <c r="D14" s="19" t="str">
        <f>[1]申报表!D14</f>
        <v>项目计划开工时间</v>
      </c>
      <c r="E14" s="24" t="s">
        <v>90</v>
      </c>
      <c r="F14" s="22">
        <v>45352</v>
      </c>
      <c r="G14" s="24" t="s">
        <v>90</v>
      </c>
      <c r="H14" s="41" t="s">
        <v>32</v>
      </c>
      <c r="I14" s="41"/>
      <c r="J14" s="29"/>
    </row>
    <row r="15" spans="1:10" s="1" customFormat="1" ht="19" customHeight="1" x14ac:dyDescent="0.25">
      <c r="A15" s="46"/>
      <c r="B15" s="48"/>
      <c r="C15" s="46"/>
      <c r="D15" s="19" t="str">
        <f>[1]申报表!D15</f>
        <v>项目计划完工时间</v>
      </c>
      <c r="E15" s="24" t="s">
        <v>91</v>
      </c>
      <c r="F15" s="23" t="s">
        <v>36</v>
      </c>
      <c r="G15" s="24" t="s">
        <v>91</v>
      </c>
      <c r="H15" s="42" t="s">
        <v>37</v>
      </c>
      <c r="I15" s="41"/>
      <c r="J15" s="29"/>
    </row>
    <row r="16" spans="1:10" s="1" customFormat="1" ht="19" customHeight="1" x14ac:dyDescent="0.25">
      <c r="A16" s="46"/>
      <c r="B16" s="48"/>
      <c r="C16" s="46"/>
      <c r="D16" s="19" t="str">
        <f>[1]申报表!D16</f>
        <v>工程完工及时率（100%）</v>
      </c>
      <c r="E16" s="24" t="s">
        <v>89</v>
      </c>
      <c r="F16" s="21" t="s">
        <v>36</v>
      </c>
      <c r="G16" s="24" t="s">
        <v>89</v>
      </c>
      <c r="H16" s="42" t="s">
        <v>37</v>
      </c>
      <c r="I16" s="41"/>
      <c r="J16" s="29"/>
    </row>
    <row r="17" spans="1:10" s="1" customFormat="1" ht="19" customHeight="1" x14ac:dyDescent="0.25">
      <c r="A17" s="46"/>
      <c r="B17" s="48"/>
      <c r="C17" s="47" t="s">
        <v>39</v>
      </c>
      <c r="D17" s="19" t="s">
        <v>40</v>
      </c>
      <c r="E17" s="24" t="s">
        <v>92</v>
      </c>
      <c r="F17" s="25">
        <v>251.9744</v>
      </c>
      <c r="G17" s="24" t="s">
        <v>92</v>
      </c>
      <c r="H17" s="42" t="s">
        <v>37</v>
      </c>
      <c r="I17" s="41"/>
      <c r="J17" s="29"/>
    </row>
    <row r="18" spans="1:10" s="1" customFormat="1" ht="19" customHeight="1" x14ac:dyDescent="0.25">
      <c r="A18" s="46"/>
      <c r="B18" s="48"/>
      <c r="C18" s="48"/>
      <c r="D18" s="26" t="s">
        <v>41</v>
      </c>
      <c r="E18" s="24" t="s">
        <v>93</v>
      </c>
      <c r="F18" s="27">
        <v>11.755699999999999</v>
      </c>
      <c r="G18" s="24" t="s">
        <v>93</v>
      </c>
      <c r="H18" s="42" t="s">
        <v>37</v>
      </c>
      <c r="I18" s="41"/>
      <c r="J18" s="29"/>
    </row>
    <row r="19" spans="1:10" s="1" customFormat="1" ht="19" customHeight="1" x14ac:dyDescent="0.25">
      <c r="A19" s="46"/>
      <c r="B19" s="47" t="s">
        <v>42</v>
      </c>
      <c r="C19" s="30" t="s">
        <v>85</v>
      </c>
      <c r="D19" s="31" t="s">
        <v>86</v>
      </c>
      <c r="E19" s="24" t="s">
        <v>94</v>
      </c>
      <c r="F19" s="21" t="s">
        <v>36</v>
      </c>
      <c r="G19" s="24" t="s">
        <v>94</v>
      </c>
      <c r="H19" s="42" t="s">
        <v>37</v>
      </c>
      <c r="I19" s="41"/>
      <c r="J19" s="29"/>
    </row>
    <row r="20" spans="1:10" s="1" customFormat="1" ht="19" customHeight="1" x14ac:dyDescent="0.25">
      <c r="A20" s="46"/>
      <c r="B20" s="48"/>
      <c r="C20" s="46" t="s">
        <v>84</v>
      </c>
      <c r="D20" s="19" t="s">
        <v>43</v>
      </c>
      <c r="E20" s="24" t="s">
        <v>95</v>
      </c>
      <c r="F20" s="21" t="s">
        <v>36</v>
      </c>
      <c r="G20" s="24" t="s">
        <v>95</v>
      </c>
      <c r="H20" s="42" t="s">
        <v>37</v>
      </c>
      <c r="I20" s="41"/>
      <c r="J20" s="29"/>
    </row>
    <row r="21" spans="1:10" s="1" customFormat="1" ht="21" customHeight="1" x14ac:dyDescent="0.25">
      <c r="A21" s="46"/>
      <c r="B21" s="48"/>
      <c r="C21" s="46"/>
      <c r="D21" s="19" t="s">
        <v>44</v>
      </c>
      <c r="E21" s="33" t="s">
        <v>96</v>
      </c>
      <c r="F21" s="21" t="s">
        <v>36</v>
      </c>
      <c r="G21" s="33" t="s">
        <v>96</v>
      </c>
      <c r="H21" s="42" t="s">
        <v>37</v>
      </c>
      <c r="I21" s="41"/>
      <c r="J21" s="29"/>
    </row>
    <row r="22" spans="1:10" s="1" customFormat="1" ht="36" customHeight="1" x14ac:dyDescent="0.25">
      <c r="A22" s="46"/>
      <c r="B22" s="49"/>
      <c r="C22" s="17" t="s">
        <v>45</v>
      </c>
      <c r="D22" s="19" t="s">
        <v>46</v>
      </c>
      <c r="E22" s="33" t="s">
        <v>97</v>
      </c>
      <c r="F22" s="21" t="s">
        <v>36</v>
      </c>
      <c r="G22" s="33" t="s">
        <v>97</v>
      </c>
      <c r="H22" s="42" t="s">
        <v>37</v>
      </c>
      <c r="I22" s="41"/>
      <c r="J22" s="29"/>
    </row>
    <row r="23" spans="1:10" s="1" customFormat="1" ht="25" customHeight="1" x14ac:dyDescent="0.25">
      <c r="A23" s="46"/>
      <c r="B23" s="18" t="s">
        <v>47</v>
      </c>
      <c r="C23" s="32" t="s">
        <v>81</v>
      </c>
      <c r="D23" s="19" t="s">
        <v>49</v>
      </c>
      <c r="E23" s="24" t="s">
        <v>48</v>
      </c>
      <c r="F23" s="34" t="s">
        <v>98</v>
      </c>
      <c r="G23" s="24" t="s">
        <v>48</v>
      </c>
      <c r="H23" s="43" t="s">
        <v>98</v>
      </c>
      <c r="I23" s="44"/>
      <c r="J23" s="29"/>
    </row>
  </sheetData>
  <protectedRanges>
    <protectedRange sqref="F6:G6 H5:I7" name="区域2"/>
    <protectedRange sqref="F11:F16 F19:F23" name="区域1"/>
    <protectedRange sqref="F6:G6 H6:I8" name="区域2_1"/>
  </protectedRanges>
  <mergeCells count="41">
    <mergeCell ref="A5:A8"/>
    <mergeCell ref="A10:A23"/>
    <mergeCell ref="B11:B18"/>
    <mergeCell ref="B19:B22"/>
    <mergeCell ref="C11:C12"/>
    <mergeCell ref="C14:C16"/>
    <mergeCell ref="C17:C18"/>
    <mergeCell ref="C20:C21"/>
    <mergeCell ref="B9:J9"/>
    <mergeCell ref="H10:I10"/>
    <mergeCell ref="H11:I11"/>
    <mergeCell ref="H12:I12"/>
    <mergeCell ref="H13:I13"/>
    <mergeCell ref="B7:E7"/>
    <mergeCell ref="F7:G7"/>
    <mergeCell ref="H7:I7"/>
    <mergeCell ref="H23:I23"/>
    <mergeCell ref="H19:I19"/>
    <mergeCell ref="H20:I20"/>
    <mergeCell ref="H21:I21"/>
    <mergeCell ref="H22:I22"/>
    <mergeCell ref="H14:I14"/>
    <mergeCell ref="H15:I15"/>
    <mergeCell ref="H16:I16"/>
    <mergeCell ref="H17:I17"/>
    <mergeCell ref="H18:I18"/>
    <mergeCell ref="B8:E8"/>
    <mergeCell ref="F8:G8"/>
    <mergeCell ref="H8:I8"/>
    <mergeCell ref="B5:E5"/>
    <mergeCell ref="F5:G5"/>
    <mergeCell ref="H5:I5"/>
    <mergeCell ref="B6:E6"/>
    <mergeCell ref="F6:G6"/>
    <mergeCell ref="H6:I6"/>
    <mergeCell ref="A1:J1"/>
    <mergeCell ref="A2:J2"/>
    <mergeCell ref="B3:D3"/>
    <mergeCell ref="F3:J3"/>
    <mergeCell ref="B4:D4"/>
    <mergeCell ref="F4:J4"/>
  </mergeCells>
  <phoneticPr fontId="15" type="noConversion"/>
  <pageMargins left="0.75" right="0.75" top="1" bottom="1" header="0.5" footer="0.5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5"/>
  <sheetViews>
    <sheetView view="pageBreakPreview" topLeftCell="A14" zoomScale="90" zoomScaleNormal="100" workbookViewId="0">
      <selection activeCell="G24" sqref="G13 G16 G21 G24:G25"/>
    </sheetView>
  </sheetViews>
  <sheetFormatPr defaultColWidth="9.90625" defaultRowHeight="15" x14ac:dyDescent="0.2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8" ht="21" x14ac:dyDescent="0.25">
      <c r="A1" s="52" t="s">
        <v>50</v>
      </c>
      <c r="B1" s="52"/>
      <c r="C1" s="52"/>
      <c r="D1" s="53"/>
      <c r="E1" s="52"/>
      <c r="F1" s="52"/>
      <c r="G1" s="52"/>
    </row>
    <row r="2" spans="1:8" x14ac:dyDescent="0.25">
      <c r="A2" s="54" t="s">
        <v>51</v>
      </c>
      <c r="B2" s="54"/>
      <c r="C2" s="54"/>
      <c r="D2" s="55"/>
      <c r="E2" s="54"/>
      <c r="F2" s="54"/>
      <c r="G2" s="54"/>
    </row>
    <row r="3" spans="1:8" ht="24" customHeight="1" x14ac:dyDescent="0.25">
      <c r="A3" s="56" t="s">
        <v>52</v>
      </c>
      <c r="B3" s="56"/>
      <c r="C3" s="57" t="e">
        <f>#REF!</f>
        <v>#REF!</v>
      </c>
      <c r="D3" s="58"/>
      <c r="E3" s="59"/>
      <c r="F3" s="59"/>
      <c r="G3" s="59"/>
    </row>
    <row r="4" spans="1:8" ht="24" customHeight="1" x14ac:dyDescent="0.25">
      <c r="A4" s="56" t="s">
        <v>53</v>
      </c>
      <c r="B4" s="56"/>
      <c r="C4" s="57" t="s">
        <v>54</v>
      </c>
      <c r="D4" s="58"/>
      <c r="E4" s="59"/>
      <c r="F4" s="59"/>
      <c r="G4" s="59"/>
    </row>
    <row r="5" spans="1:8" ht="24" customHeight="1" x14ac:dyDescent="0.25">
      <c r="A5" s="56" t="s">
        <v>55</v>
      </c>
      <c r="B5" s="56"/>
      <c r="C5" s="60" t="s">
        <v>56</v>
      </c>
      <c r="D5" s="61"/>
      <c r="E5" s="3" t="s">
        <v>57</v>
      </c>
      <c r="F5" s="59" t="s">
        <v>58</v>
      </c>
      <c r="G5" s="59"/>
      <c r="H5" s="1" t="s">
        <v>59</v>
      </c>
    </row>
    <row r="6" spans="1:8" ht="24" customHeight="1" x14ac:dyDescent="0.25">
      <c r="A6" s="56" t="s">
        <v>60</v>
      </c>
      <c r="B6" s="56"/>
      <c r="C6" s="60" t="s">
        <v>61</v>
      </c>
      <c r="D6" s="61"/>
      <c r="E6" s="3" t="s">
        <v>62</v>
      </c>
      <c r="F6" s="59" t="e">
        <f>#REF!</f>
        <v>#REF!</v>
      </c>
      <c r="G6" s="59"/>
    </row>
    <row r="7" spans="1:8" ht="24" customHeight="1" x14ac:dyDescent="0.25">
      <c r="A7" s="56" t="s">
        <v>63</v>
      </c>
      <c r="B7" s="56"/>
      <c r="C7" s="4" t="s">
        <v>64</v>
      </c>
      <c r="D7" s="59" t="e">
        <f>#REF!</f>
        <v>#REF!</v>
      </c>
      <c r="E7" s="59"/>
      <c r="F7" s="59"/>
      <c r="G7" s="59"/>
    </row>
    <row r="8" spans="1:8" ht="24" customHeight="1" x14ac:dyDescent="0.25">
      <c r="A8" s="56"/>
      <c r="B8" s="56"/>
      <c r="C8" s="3" t="s">
        <v>65</v>
      </c>
      <c r="D8" s="59" t="e">
        <f>#REF!</f>
        <v>#REF!</v>
      </c>
      <c r="E8" s="59"/>
      <c r="F8" s="59"/>
      <c r="G8" s="59"/>
    </row>
    <row r="9" spans="1:8" ht="24" customHeight="1" x14ac:dyDescent="0.25">
      <c r="A9" s="56"/>
      <c r="B9" s="56"/>
      <c r="C9" s="3" t="s">
        <v>66</v>
      </c>
      <c r="D9" s="59" t="e">
        <f>#REF!</f>
        <v>#REF!</v>
      </c>
      <c r="E9" s="59"/>
      <c r="F9" s="59"/>
      <c r="G9" s="59"/>
    </row>
    <row r="10" spans="1:8" ht="72" customHeight="1" x14ac:dyDescent="0.25">
      <c r="A10" s="5" t="s">
        <v>67</v>
      </c>
      <c r="B10" s="62" t="e">
        <f>#REF!</f>
        <v>#REF!</v>
      </c>
      <c r="C10" s="63"/>
      <c r="D10" s="64"/>
      <c r="E10" s="64"/>
      <c r="F10" s="64"/>
      <c r="G10" s="65"/>
    </row>
    <row r="11" spans="1:8" ht="28.15" customHeight="1" x14ac:dyDescent="0.25">
      <c r="A11" s="69" t="s">
        <v>68</v>
      </c>
      <c r="B11" s="7" t="s">
        <v>69</v>
      </c>
      <c r="C11" s="8" t="s">
        <v>70</v>
      </c>
      <c r="D11" s="66" t="s">
        <v>71</v>
      </c>
      <c r="E11" s="56"/>
      <c r="F11" s="56"/>
      <c r="G11" s="3" t="s">
        <v>72</v>
      </c>
    </row>
    <row r="12" spans="1:8" ht="28.15" customHeight="1" x14ac:dyDescent="0.25">
      <c r="A12" s="70"/>
      <c r="B12" s="72" t="s">
        <v>73</v>
      </c>
      <c r="C12" s="9" t="s">
        <v>74</v>
      </c>
      <c r="D12" s="67" t="e">
        <f>#REF!</f>
        <v>#REF!</v>
      </c>
      <c r="E12" s="68"/>
      <c r="F12" s="68"/>
      <c r="G12" s="10" t="e">
        <f>#REF!</f>
        <v>#REF!</v>
      </c>
    </row>
    <row r="13" spans="1:8" ht="28.15" customHeight="1" x14ac:dyDescent="0.25">
      <c r="A13" s="70"/>
      <c r="B13" s="73"/>
      <c r="C13" s="6" t="s">
        <v>75</v>
      </c>
      <c r="D13" s="67" t="e">
        <f>#REF!</f>
        <v>#REF!</v>
      </c>
      <c r="E13" s="68"/>
      <c r="F13" s="68"/>
      <c r="G13" s="11" t="e">
        <f>#REF!</f>
        <v>#REF!</v>
      </c>
    </row>
    <row r="14" spans="1:8" ht="28.15" customHeight="1" x14ac:dyDescent="0.25">
      <c r="A14" s="70"/>
      <c r="B14" s="73"/>
      <c r="C14" s="69" t="s">
        <v>76</v>
      </c>
      <c r="D14" s="67" t="e">
        <f>#REF!</f>
        <v>#REF!</v>
      </c>
      <c r="E14" s="68"/>
      <c r="F14" s="68"/>
      <c r="G14" s="10" t="e">
        <f>#REF!</f>
        <v>#REF!</v>
      </c>
    </row>
    <row r="15" spans="1:8" ht="28.15" customHeight="1" x14ac:dyDescent="0.25">
      <c r="A15" s="70"/>
      <c r="B15" s="73"/>
      <c r="C15" s="70"/>
      <c r="D15" s="67" t="e">
        <f>#REF!</f>
        <v>#REF!</v>
      </c>
      <c r="E15" s="68"/>
      <c r="F15" s="68"/>
      <c r="G15" s="10" t="e">
        <f>#REF!</f>
        <v>#REF!</v>
      </c>
    </row>
    <row r="16" spans="1:8" ht="28.15" customHeight="1" x14ac:dyDescent="0.25">
      <c r="A16" s="70"/>
      <c r="B16" s="73"/>
      <c r="C16" s="71"/>
      <c r="D16" s="67" t="e">
        <f>#REF!</f>
        <v>#REF!</v>
      </c>
      <c r="E16" s="68"/>
      <c r="F16" s="68"/>
      <c r="G16" s="11" t="e">
        <f>#REF!</f>
        <v>#REF!</v>
      </c>
    </row>
    <row r="17" spans="1:7" ht="28.15" customHeight="1" x14ac:dyDescent="0.25">
      <c r="A17" s="70"/>
      <c r="B17" s="74"/>
      <c r="C17" s="6" t="s">
        <v>77</v>
      </c>
      <c r="D17" s="67" t="e">
        <f>#REF!</f>
        <v>#REF!</v>
      </c>
      <c r="E17" s="68"/>
      <c r="F17" s="68"/>
      <c r="G17" s="10" t="e">
        <f>#REF!</f>
        <v>#REF!</v>
      </c>
    </row>
    <row r="18" spans="1:7" ht="28.15" customHeight="1" x14ac:dyDescent="0.25">
      <c r="A18" s="70"/>
      <c r="B18" s="73" t="s">
        <v>78</v>
      </c>
      <c r="C18" s="69" t="s">
        <v>79</v>
      </c>
      <c r="D18" s="67" t="e">
        <f>#REF!</f>
        <v>#REF!</v>
      </c>
      <c r="E18" s="68"/>
      <c r="F18" s="68"/>
      <c r="G18" s="10" t="e">
        <f>#REF!</f>
        <v>#REF!</v>
      </c>
    </row>
    <row r="19" spans="1:7" ht="28.15" customHeight="1" x14ac:dyDescent="0.25">
      <c r="A19" s="70"/>
      <c r="B19" s="73"/>
      <c r="C19" s="70"/>
      <c r="D19" s="67" t="e">
        <f>#REF!</f>
        <v>#REF!</v>
      </c>
      <c r="E19" s="68"/>
      <c r="F19" s="68"/>
      <c r="G19" s="10" t="e">
        <f>#REF!</f>
        <v>#REF!</v>
      </c>
    </row>
    <row r="20" spans="1:7" ht="28.15" customHeight="1" x14ac:dyDescent="0.25">
      <c r="A20" s="70"/>
      <c r="B20" s="73"/>
      <c r="C20" s="70"/>
      <c r="D20" s="67" t="e">
        <f>#REF!</f>
        <v>#REF!</v>
      </c>
      <c r="E20" s="68"/>
      <c r="F20" s="68"/>
      <c r="G20" s="10" t="e">
        <f>#REF!</f>
        <v>#REF!</v>
      </c>
    </row>
    <row r="21" spans="1:7" ht="28.15" customHeight="1" x14ac:dyDescent="0.25">
      <c r="A21" s="70"/>
      <c r="B21" s="73"/>
      <c r="C21" s="71"/>
      <c r="D21" s="67" t="e">
        <f>#REF!</f>
        <v>#REF!</v>
      </c>
      <c r="E21" s="68"/>
      <c r="F21" s="68"/>
      <c r="G21" s="11" t="e">
        <f>#REF!</f>
        <v>#REF!</v>
      </c>
    </row>
    <row r="22" spans="1:7" ht="28.15" customHeight="1" x14ac:dyDescent="0.25">
      <c r="A22" s="70"/>
      <c r="B22" s="73"/>
      <c r="C22" s="69" t="s">
        <v>80</v>
      </c>
      <c r="D22" s="67" t="e">
        <f>#REF!</f>
        <v>#REF!</v>
      </c>
      <c r="E22" s="68"/>
      <c r="F22" s="68"/>
      <c r="G22" s="10" t="e">
        <f>#REF!</f>
        <v>#REF!</v>
      </c>
    </row>
    <row r="23" spans="1:7" ht="28.15" customHeight="1" x14ac:dyDescent="0.25">
      <c r="A23" s="70"/>
      <c r="B23" s="73"/>
      <c r="C23" s="70"/>
      <c r="D23" s="67" t="e">
        <f>#REF!</f>
        <v>#REF!</v>
      </c>
      <c r="E23" s="68"/>
      <c r="F23" s="68"/>
      <c r="G23" s="10" t="e">
        <f>#REF!</f>
        <v>#REF!</v>
      </c>
    </row>
    <row r="24" spans="1:7" ht="28.15" customHeight="1" x14ac:dyDescent="0.25">
      <c r="A24" s="70"/>
      <c r="B24" s="72" t="s">
        <v>81</v>
      </c>
      <c r="C24" s="69" t="s">
        <v>82</v>
      </c>
      <c r="D24" s="67" t="e">
        <f>#REF!</f>
        <v>#REF!</v>
      </c>
      <c r="E24" s="68"/>
      <c r="F24" s="68"/>
      <c r="G24" s="11" t="e">
        <f>#REF!</f>
        <v>#REF!</v>
      </c>
    </row>
    <row r="25" spans="1:7" ht="28.15" customHeight="1" x14ac:dyDescent="0.25">
      <c r="A25" s="71"/>
      <c r="B25" s="74"/>
      <c r="C25" s="71"/>
      <c r="D25" s="67" t="e">
        <f>#REF!</f>
        <v>#REF!</v>
      </c>
      <c r="E25" s="68"/>
      <c r="F25" s="68"/>
      <c r="G25" s="11" t="e">
        <f>#REF!</f>
        <v>#REF!</v>
      </c>
    </row>
  </sheetData>
  <mergeCells count="40"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D17:F17"/>
    <mergeCell ref="D18:F18"/>
    <mergeCell ref="D19:F19"/>
    <mergeCell ref="D20:F20"/>
    <mergeCell ref="D21:F21"/>
    <mergeCell ref="D12:F12"/>
    <mergeCell ref="D13:F13"/>
    <mergeCell ref="D14:F14"/>
    <mergeCell ref="D15:F15"/>
    <mergeCell ref="D16:F16"/>
    <mergeCell ref="D7:G7"/>
    <mergeCell ref="D8:G8"/>
    <mergeCell ref="D9:G9"/>
    <mergeCell ref="B10:G10"/>
    <mergeCell ref="D11:F11"/>
    <mergeCell ref="A7:B9"/>
    <mergeCell ref="A5:B5"/>
    <mergeCell ref="C5:D5"/>
    <mergeCell ref="F5:G5"/>
    <mergeCell ref="A6:B6"/>
    <mergeCell ref="C6:D6"/>
    <mergeCell ref="F6:G6"/>
    <mergeCell ref="A1:G1"/>
    <mergeCell ref="A2:G2"/>
    <mergeCell ref="A3:B3"/>
    <mergeCell ref="C3:G3"/>
    <mergeCell ref="A4:B4"/>
    <mergeCell ref="C4:G4"/>
  </mergeCells>
  <phoneticPr fontId="15" type="noConversion"/>
  <pageMargins left="0.75" right="0.75" top="1" bottom="1" header="0.5" footer="0.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8月监控</vt:lpstr>
      <vt:lpstr>直达资金绩效目标</vt:lpstr>
      <vt:lpstr>'8月监控'!Print_Area</vt:lpstr>
      <vt:lpstr>直达资金绩效目标!Print_Area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思源 李</cp:lastModifiedBy>
  <dcterms:created xsi:type="dcterms:W3CDTF">2021-02-08T13:12:00Z</dcterms:created>
  <dcterms:modified xsi:type="dcterms:W3CDTF">2024-10-21T03:40:21Z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949A020D39074C9297C7244C74E7168E</vt:lpwstr>
  </property>
  <property fmtid="{D5CDD505-2E9C-101B-9397-08002B2CF9AE}" pid="4" name="KSOReadingLayout">
    <vt:bool>true</vt:bool>
  </property>
</Properties>
</file>